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17\Documents\Тендеры\369 технолог.сопр.двигат., долот\ПДО\Форма 4\"/>
    </mc:Choice>
  </mc:AlternateContent>
  <bookViews>
    <workbookView xWindow="0" yWindow="0" windowWidth="25440" windowHeight="12435"/>
  </bookViews>
  <sheets>
    <sheet name="Ком.предл." sheetId="4" r:id="rId1"/>
    <sheet name="Расшифровка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4" l="1"/>
  <c r="F34" i="4"/>
  <c r="F33" i="4"/>
  <c r="F32" i="4"/>
  <c r="E30" i="4"/>
  <c r="F30" i="4" s="1"/>
  <c r="F29" i="4"/>
  <c r="F28" i="4"/>
  <c r="F27" i="4"/>
  <c r="F25" i="4"/>
  <c r="F24" i="4"/>
  <c r="F36" i="4" l="1"/>
  <c r="F37" i="4" s="1"/>
  <c r="F18" i="4" l="1"/>
  <c r="F17" i="4"/>
  <c r="F16" i="4" l="1"/>
  <c r="F15" i="4"/>
  <c r="F13" i="4"/>
  <c r="F12" i="4"/>
  <c r="F11" i="4"/>
  <c r="F10" i="4"/>
  <c r="F8" i="4"/>
  <c r="F7" i="4"/>
  <c r="F19" i="4" s="1"/>
  <c r="F38" i="4" l="1"/>
  <c r="F20" i="4"/>
  <c r="F39" i="4" s="1"/>
</calcChain>
</file>

<file path=xl/sharedStrings.xml><?xml version="1.0" encoding="utf-8"?>
<sst xmlns="http://schemas.openxmlformats.org/spreadsheetml/2006/main" count="228" uniqueCount="99">
  <si>
    <t>Итого, руб.</t>
  </si>
  <si>
    <t>Наименование</t>
  </si>
  <si>
    <t>Оборудование, в том числе:</t>
  </si>
  <si>
    <t>руб/сут</t>
  </si>
  <si>
    <t>Ставка работа ВЗД</t>
  </si>
  <si>
    <t>Ставка дежурство ВЗД</t>
  </si>
  <si>
    <t>Долото, в том числе:</t>
  </si>
  <si>
    <t>руб</t>
  </si>
  <si>
    <t>Ø393,7 мм</t>
  </si>
  <si>
    <t>метр</t>
  </si>
  <si>
    <t>Ø295,3 мм</t>
  </si>
  <si>
    <t>Ø155,6 мм</t>
  </si>
  <si>
    <t>Ед. изм</t>
  </si>
  <si>
    <t>1</t>
  </si>
  <si>
    <t>№ п/п</t>
  </si>
  <si>
    <t>2</t>
  </si>
  <si>
    <t>1.1</t>
  </si>
  <si>
    <t>1.2</t>
  </si>
  <si>
    <t>2.1</t>
  </si>
  <si>
    <t>2.2</t>
  </si>
  <si>
    <t>2.3</t>
  </si>
  <si>
    <t>3</t>
  </si>
  <si>
    <t>3.1</t>
  </si>
  <si>
    <t>3.2</t>
  </si>
  <si>
    <t>4</t>
  </si>
  <si>
    <t>5</t>
  </si>
  <si>
    <t>* На время освоения скважин персонал вывозится с объекта работ</t>
  </si>
  <si>
    <t>Стоимость ед., руб.</t>
  </si>
  <si>
    <t>Кол-во, ед/сут/м</t>
  </si>
  <si>
    <t>№№ п/п</t>
  </si>
  <si>
    <t>ед. изм</t>
  </si>
  <si>
    <t>стоимость ед.</t>
  </si>
  <si>
    <t>кол-во</t>
  </si>
  <si>
    <t>Итого</t>
  </si>
  <si>
    <t>Ставка работа</t>
  </si>
  <si>
    <t>Ставка дежурство</t>
  </si>
  <si>
    <t>Долотный сервис, в том числе:</t>
  </si>
  <si>
    <t>ИТОГО на 1 скв.</t>
  </si>
  <si>
    <t>1.1.1</t>
  </si>
  <si>
    <t>1.1.2</t>
  </si>
  <si>
    <t>1.1.3</t>
  </si>
  <si>
    <t>1.2.1</t>
  </si>
  <si>
    <t>1.2.2</t>
  </si>
  <si>
    <t>1.2.3</t>
  </si>
  <si>
    <t>Инженер долота+ГЗД</t>
  </si>
  <si>
    <t>Оборудование для бурения с ГЗД, в том числе:</t>
  </si>
  <si>
    <t>3.1.1</t>
  </si>
  <si>
    <t>3.2.1</t>
  </si>
  <si>
    <t>4.1</t>
  </si>
  <si>
    <t>4.2</t>
  </si>
  <si>
    <t>4.3</t>
  </si>
  <si>
    <t>4.4</t>
  </si>
  <si>
    <t>Персонал*</t>
  </si>
  <si>
    <t>Расшифровка стоимости коммерческого предложения</t>
  </si>
  <si>
    <t>Ø222,2 (215,9) мм</t>
  </si>
  <si>
    <t>2.4</t>
  </si>
  <si>
    <t>Инженерный сервис*</t>
  </si>
  <si>
    <t>Инженер по сопровождению долот и ГЗД (работа)</t>
  </si>
  <si>
    <t>Инж. сопров долот и ГЗД (ожид)</t>
  </si>
  <si>
    <t>…</t>
  </si>
  <si>
    <t>Транспортировка оборудования до пункта сбора а/п Богучаны***</t>
  </si>
  <si>
    <t>Транспортировка персонала до пункта сбора а/п Богучаны***</t>
  </si>
  <si>
    <t>Секция 295,3мм</t>
  </si>
  <si>
    <t>Секция 219,1мм</t>
  </si>
  <si>
    <t>Секция 155,6 мм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</si>
  <si>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</si>
  <si>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</si>
  <si>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</si>
  <si>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</si>
  <si>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</si>
  <si>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</si>
  <si>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</si>
  <si>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</si>
  <si>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</si>
  <si>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</si>
  <si>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</si>
  <si>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</si>
  <si>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1.6</t>
  </si>
  <si>
    <t>1.6.1</t>
  </si>
  <si>
    <t>1.6.2</t>
  </si>
  <si>
    <t>1.6.3</t>
  </si>
  <si>
    <t>**Обязательно заполнить Приложение 1 к коммерческому предложению, а так же расшифровку стоимости предложения</t>
  </si>
  <si>
    <t>*** Транспортировка оборудования и персонала до пункта сбора в стоимость предложения не включается, указать справочно</t>
  </si>
  <si>
    <t>Форма 4</t>
  </si>
  <si>
    <t>Позиция 1.  Разведочные скважины №246 и №255 Куюмбинской площади</t>
  </si>
  <si>
    <t xml:space="preserve">Форма коммерческого предложения на оказание услуг по сопровождению буровых долот и ГЗД </t>
  </si>
  <si>
    <t>Руководитель</t>
  </si>
  <si>
    <t>________________</t>
  </si>
  <si>
    <t>/Фамилия И.О./</t>
  </si>
  <si>
    <t>Главный бухгалтер</t>
  </si>
  <si>
    <t>Позиция 2. Поисково-оценочная скважина №525 и разведочная скважина №520 Терско-Камовской площади</t>
  </si>
  <si>
    <t>ИТОГО Долотный сервис+ГЗД, руб. без НДС</t>
  </si>
  <si>
    <t>ИТОГО Долотный сервис+ГЗД, руб. с НДС</t>
  </si>
  <si>
    <t>ВСЕГО (1+2 позиции), руб. без НДС</t>
  </si>
  <si>
    <t>ВСЕГО (1+2 позиции), руб. с НДС</t>
  </si>
  <si>
    <t>Форма 4.1.</t>
  </si>
  <si>
    <t>** В стоимость не входит указать справочно</t>
  </si>
  <si>
    <t>Транспортировка оборудования до пункта сбора а/п Богучаны**</t>
  </si>
  <si>
    <t>Транспортировка персонала до пункта сбора а/п Богучаны**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</si>
</sst>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\ _р_._-;\-* #,##0.0\ _р_._-;_-* &quot;-&quot;??\ _р_._-;_-@_-"/>
    <numFmt numFmtId="166" formatCode="_-* #,##0.0\ _₽_-;\-* #,##0.0\ _₽_-;_-* &quot;-&quot;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5D9F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/>
    <xf numFmtId="49" fontId="1" fillId="4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65" fontId="1" fillId="0" borderId="10" xfId="1" applyNumberFormat="1" applyFont="1" applyFill="1" applyBorder="1" applyAlignment="1">
      <alignment vertical="center" wrapText="1"/>
    </xf>
    <xf numFmtId="165" fontId="1" fillId="0" borderId="4" xfId="1" applyNumberFormat="1" applyFont="1" applyFill="1" applyBorder="1" applyAlignment="1">
      <alignment horizontal="center" vertical="center" wrapText="1"/>
    </xf>
    <xf numFmtId="165" fontId="1" fillId="0" borderId="4" xfId="1" applyNumberFormat="1" applyFont="1" applyFill="1" applyBorder="1" applyAlignment="1">
      <alignment vertical="center" wrapText="1"/>
    </xf>
    <xf numFmtId="165" fontId="1" fillId="0" borderId="6" xfId="1" applyNumberFormat="1" applyFont="1" applyFill="1" applyBorder="1" applyAlignment="1">
      <alignment vertical="center" wrapText="1"/>
    </xf>
    <xf numFmtId="165" fontId="1" fillId="0" borderId="6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1" fillId="0" borderId="12" xfId="1" applyNumberFormat="1" applyFont="1" applyFill="1" applyBorder="1" applyAlignment="1">
      <alignment vertical="center" wrapText="1"/>
    </xf>
    <xf numFmtId="165" fontId="1" fillId="0" borderId="11" xfId="1" applyNumberFormat="1" applyFont="1" applyFill="1" applyBorder="1" applyAlignment="1">
      <alignment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7" xfId="1" applyNumberFormat="1" applyFont="1" applyFill="1" applyBorder="1" applyAlignment="1">
      <alignment horizontal="center" vertical="center" wrapText="1"/>
    </xf>
    <xf numFmtId="165" fontId="1" fillId="0" borderId="7" xfId="1" applyNumberFormat="1" applyFont="1" applyFill="1" applyBorder="1" applyAlignment="1">
      <alignment vertical="center" wrapText="1"/>
    </xf>
    <xf numFmtId="165" fontId="1" fillId="0" borderId="3" xfId="1" applyNumberFormat="1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5" fontId="1" fillId="0" borderId="9" xfId="1" applyNumberFormat="1" applyFont="1" applyFill="1" applyBorder="1" applyAlignment="1">
      <alignment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165" fontId="1" fillId="2" borderId="21" xfId="1" applyNumberFormat="1" applyFont="1" applyFill="1" applyBorder="1" applyAlignment="1">
      <alignment vertical="center" wrapText="1"/>
    </xf>
    <xf numFmtId="165" fontId="1" fillId="2" borderId="21" xfId="1" applyNumberFormat="1" applyFont="1" applyFill="1" applyBorder="1" applyAlignment="1">
      <alignment horizontal="center" vertical="center" wrapText="1"/>
    </xf>
    <xf numFmtId="165" fontId="1" fillId="2" borderId="22" xfId="1" applyNumberFormat="1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165" fontId="1" fillId="2" borderId="23" xfId="1" applyNumberFormat="1" applyFont="1" applyFill="1" applyBorder="1" applyAlignment="1">
      <alignment vertical="center" wrapText="1"/>
    </xf>
    <xf numFmtId="165" fontId="1" fillId="2" borderId="23" xfId="1" applyNumberFormat="1" applyFont="1" applyFill="1" applyBorder="1" applyAlignment="1">
      <alignment horizontal="center" vertical="center" wrapText="1"/>
    </xf>
    <xf numFmtId="165" fontId="1" fillId="2" borderId="24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3" xfId="1" applyNumberFormat="1" applyFont="1" applyFill="1" applyBorder="1" applyAlignment="1">
      <alignment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vertical="center" wrapText="1"/>
    </xf>
    <xf numFmtId="0" fontId="1" fillId="0" borderId="27" xfId="0" applyFont="1" applyBorder="1" applyAlignment="1">
      <alignment wrapText="1"/>
    </xf>
    <xf numFmtId="166" fontId="1" fillId="0" borderId="28" xfId="0" applyNumberFormat="1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6" fillId="0" borderId="16" xfId="0" applyFont="1" applyBorder="1" applyAlignment="1">
      <alignment wrapText="1"/>
    </xf>
    <xf numFmtId="166" fontId="6" fillId="0" borderId="26" xfId="0" applyNumberFormat="1" applyFont="1" applyBorder="1" applyAlignment="1">
      <alignment wrapText="1"/>
    </xf>
    <xf numFmtId="166" fontId="6" fillId="0" borderId="1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topLeftCell="A43" workbookViewId="0">
      <selection activeCell="B56" sqref="B56"/>
    </sheetView>
  </sheetViews>
  <sheetFormatPr defaultRowHeight="15.75" x14ac:dyDescent="0.25"/>
  <cols>
    <col min="1" max="1" width="8.140625" style="1" customWidth="1"/>
    <col min="2" max="2" width="44" style="1" customWidth="1"/>
    <col min="3" max="3" width="8.85546875" style="1" customWidth="1"/>
    <col min="4" max="4" width="13.7109375" style="1" customWidth="1"/>
    <col min="5" max="5" width="12.140625" style="1" customWidth="1"/>
    <col min="6" max="6" width="17.140625" style="1" customWidth="1"/>
    <col min="7" max="16384" width="9.140625" style="1"/>
  </cols>
  <sheetData>
    <row r="1" spans="1:6" ht="21" customHeight="1" x14ac:dyDescent="0.3">
      <c r="A1" s="78"/>
      <c r="B1" s="78"/>
      <c r="F1" s="104" t="s">
        <v>83</v>
      </c>
    </row>
    <row r="2" spans="1:6" ht="14.25" customHeight="1" x14ac:dyDescent="0.25">
      <c r="A2" s="106" t="s">
        <v>85</v>
      </c>
      <c r="B2" s="106"/>
      <c r="C2" s="106"/>
      <c r="D2" s="106"/>
      <c r="E2" s="106"/>
      <c r="F2" s="106"/>
    </row>
    <row r="3" spans="1:6" ht="16.5" thickBot="1" x14ac:dyDescent="0.3"/>
    <row r="4" spans="1:6" ht="30" customHeight="1" thickBot="1" x14ac:dyDescent="0.3">
      <c r="A4" s="3" t="s">
        <v>14</v>
      </c>
      <c r="B4" s="10" t="s">
        <v>1</v>
      </c>
      <c r="C4" s="3" t="s">
        <v>12</v>
      </c>
      <c r="D4" s="10" t="s">
        <v>27</v>
      </c>
      <c r="E4" s="3" t="s">
        <v>28</v>
      </c>
      <c r="F4" s="3" t="s">
        <v>0</v>
      </c>
    </row>
    <row r="5" spans="1:6" ht="30" customHeight="1" thickBot="1" x14ac:dyDescent="0.3">
      <c r="A5" s="108" t="s">
        <v>84</v>
      </c>
      <c r="B5" s="109"/>
      <c r="C5" s="109"/>
      <c r="D5" s="109"/>
      <c r="E5" s="109"/>
      <c r="F5" s="110"/>
    </row>
    <row r="6" spans="1:6" ht="16.5" thickBot="1" x14ac:dyDescent="0.3">
      <c r="A6" s="4" t="s">
        <v>13</v>
      </c>
      <c r="B6" s="11" t="s">
        <v>2</v>
      </c>
      <c r="C6" s="17" t="s">
        <v>3</v>
      </c>
      <c r="D6" s="23"/>
      <c r="E6" s="24"/>
      <c r="F6" s="24"/>
    </row>
    <row r="7" spans="1:6" x14ac:dyDescent="0.25">
      <c r="A7" s="5" t="s">
        <v>16</v>
      </c>
      <c r="B7" s="12" t="s">
        <v>4</v>
      </c>
      <c r="C7" s="18" t="s">
        <v>3</v>
      </c>
      <c r="D7" s="60"/>
      <c r="E7" s="61">
        <v>322</v>
      </c>
      <c r="F7" s="62">
        <f>+D7*E7</f>
        <v>0</v>
      </c>
    </row>
    <row r="8" spans="1:6" ht="16.5" thickBot="1" x14ac:dyDescent="0.3">
      <c r="A8" s="7" t="s">
        <v>17</v>
      </c>
      <c r="B8" s="14" t="s">
        <v>5</v>
      </c>
      <c r="C8" s="20" t="s">
        <v>3</v>
      </c>
      <c r="D8" s="63"/>
      <c r="E8" s="64">
        <v>60</v>
      </c>
      <c r="F8" s="63">
        <f>+D8*E8</f>
        <v>0</v>
      </c>
    </row>
    <row r="9" spans="1:6" ht="16.5" thickBot="1" x14ac:dyDescent="0.3">
      <c r="A9" s="4" t="s">
        <v>15</v>
      </c>
      <c r="B9" s="11" t="s">
        <v>6</v>
      </c>
      <c r="C9" s="17" t="s">
        <v>7</v>
      </c>
      <c r="D9" s="65"/>
      <c r="E9" s="66"/>
      <c r="F9" s="67"/>
    </row>
    <row r="10" spans="1:6" x14ac:dyDescent="0.25">
      <c r="A10" s="5" t="s">
        <v>18</v>
      </c>
      <c r="B10" s="12" t="s">
        <v>8</v>
      </c>
      <c r="C10" s="18" t="s">
        <v>9</v>
      </c>
      <c r="D10" s="60"/>
      <c r="E10" s="61">
        <v>100</v>
      </c>
      <c r="F10" s="62">
        <f>+D10*E10</f>
        <v>0</v>
      </c>
    </row>
    <row r="11" spans="1:6" x14ac:dyDescent="0.25">
      <c r="A11" s="7" t="s">
        <v>19</v>
      </c>
      <c r="B11" s="14" t="s">
        <v>10</v>
      </c>
      <c r="C11" s="20" t="s">
        <v>9</v>
      </c>
      <c r="D11" s="68"/>
      <c r="E11" s="64">
        <v>900</v>
      </c>
      <c r="F11" s="63">
        <f>+D11*E11</f>
        <v>0</v>
      </c>
    </row>
    <row r="12" spans="1:6" x14ac:dyDescent="0.25">
      <c r="A12" s="7" t="s">
        <v>20</v>
      </c>
      <c r="B12" s="14" t="s">
        <v>54</v>
      </c>
      <c r="C12" s="20" t="s">
        <v>9</v>
      </c>
      <c r="D12" s="68"/>
      <c r="E12" s="64">
        <v>3850</v>
      </c>
      <c r="F12" s="63">
        <f>+D12*E12</f>
        <v>0</v>
      </c>
    </row>
    <row r="13" spans="1:6" ht="16.5" thickBot="1" x14ac:dyDescent="0.3">
      <c r="A13" s="6" t="s">
        <v>55</v>
      </c>
      <c r="B13" s="13" t="s">
        <v>11</v>
      </c>
      <c r="C13" s="19" t="s">
        <v>9</v>
      </c>
      <c r="D13" s="69"/>
      <c r="E13" s="70">
        <v>2050</v>
      </c>
      <c r="F13" s="71">
        <f>+D13*E13</f>
        <v>0</v>
      </c>
    </row>
    <row r="14" spans="1:6" ht="16.5" thickBot="1" x14ac:dyDescent="0.3">
      <c r="A14" s="4" t="s">
        <v>21</v>
      </c>
      <c r="B14" s="11" t="s">
        <v>56</v>
      </c>
      <c r="C14" s="17"/>
      <c r="D14" s="65"/>
      <c r="E14" s="66"/>
      <c r="F14" s="67"/>
    </row>
    <row r="15" spans="1:6" ht="32.25" thickBot="1" x14ac:dyDescent="0.3">
      <c r="A15" s="8" t="s">
        <v>22</v>
      </c>
      <c r="B15" s="15" t="s">
        <v>57</v>
      </c>
      <c r="C15" s="21" t="s">
        <v>3</v>
      </c>
      <c r="D15" s="72"/>
      <c r="E15" s="73">
        <v>322</v>
      </c>
      <c r="F15" s="74">
        <f>+D15*E15</f>
        <v>0</v>
      </c>
    </row>
    <row r="16" spans="1:6" ht="16.5" thickBot="1" x14ac:dyDescent="0.3">
      <c r="A16" s="9" t="s">
        <v>23</v>
      </c>
      <c r="B16" s="16" t="s">
        <v>58</v>
      </c>
      <c r="C16" s="22" t="s">
        <v>3</v>
      </c>
      <c r="D16" s="75"/>
      <c r="E16" s="76">
        <v>10</v>
      </c>
      <c r="F16" s="77">
        <f>+D16*E16</f>
        <v>0</v>
      </c>
    </row>
    <row r="17" spans="1:6" ht="32.25" thickBot="1" x14ac:dyDescent="0.3">
      <c r="A17" s="9" t="s">
        <v>24</v>
      </c>
      <c r="B17" s="16" t="s">
        <v>60</v>
      </c>
      <c r="C17" s="25"/>
      <c r="D17" s="75"/>
      <c r="E17" s="76"/>
      <c r="F17" s="77">
        <f>+D17*E17</f>
        <v>0</v>
      </c>
    </row>
    <row r="18" spans="1:6" ht="32.25" thickBot="1" x14ac:dyDescent="0.3">
      <c r="A18" s="80" t="s">
        <v>25</v>
      </c>
      <c r="B18" s="81" t="s">
        <v>61</v>
      </c>
      <c r="C18" s="82"/>
      <c r="D18" s="83"/>
      <c r="E18" s="84"/>
      <c r="F18" s="85">
        <f>+D18*E18</f>
        <v>0</v>
      </c>
    </row>
    <row r="19" spans="1:6" x14ac:dyDescent="0.25">
      <c r="A19" s="116" t="s">
        <v>91</v>
      </c>
      <c r="B19" s="117"/>
      <c r="C19" s="86"/>
      <c r="D19" s="87"/>
      <c r="E19" s="88"/>
      <c r="F19" s="89">
        <f>SUM(F7:F8,F10:F13,F15,F16)</f>
        <v>0</v>
      </c>
    </row>
    <row r="20" spans="1:6" ht="16.5" thickBot="1" x14ac:dyDescent="0.3">
      <c r="A20" s="118" t="s">
        <v>92</v>
      </c>
      <c r="B20" s="119"/>
      <c r="C20" s="90"/>
      <c r="D20" s="91"/>
      <c r="E20" s="92"/>
      <c r="F20" s="93">
        <f>F19*1.18</f>
        <v>0</v>
      </c>
    </row>
    <row r="21" spans="1:6" ht="32.25" customHeight="1" thickBot="1" x14ac:dyDescent="0.3">
      <c r="A21" s="111" t="s">
        <v>90</v>
      </c>
      <c r="B21" s="112"/>
      <c r="C21" s="112"/>
      <c r="D21" s="112"/>
      <c r="E21" s="112"/>
      <c r="F21" s="113"/>
    </row>
    <row r="22" spans="1:6" ht="32.25" thickBot="1" x14ac:dyDescent="0.3">
      <c r="A22" s="3" t="s">
        <v>14</v>
      </c>
      <c r="B22" s="10" t="s">
        <v>1</v>
      </c>
      <c r="C22" s="3" t="s">
        <v>12</v>
      </c>
      <c r="D22" s="10" t="s">
        <v>27</v>
      </c>
      <c r="E22" s="3" t="s">
        <v>28</v>
      </c>
      <c r="F22" s="3" t="s">
        <v>0</v>
      </c>
    </row>
    <row r="23" spans="1:6" ht="16.5" thickBot="1" x14ac:dyDescent="0.3">
      <c r="A23" s="4" t="s">
        <v>13</v>
      </c>
      <c r="B23" s="11" t="s">
        <v>2</v>
      </c>
      <c r="C23" s="17" t="s">
        <v>3</v>
      </c>
      <c r="D23" s="23"/>
      <c r="E23" s="24"/>
      <c r="F23" s="24"/>
    </row>
    <row r="24" spans="1:6" x14ac:dyDescent="0.25">
      <c r="A24" s="5" t="s">
        <v>16</v>
      </c>
      <c r="B24" s="12" t="s">
        <v>4</v>
      </c>
      <c r="C24" s="18" t="s">
        <v>3</v>
      </c>
      <c r="D24" s="60"/>
      <c r="E24" s="61">
        <v>286</v>
      </c>
      <c r="F24" s="62">
        <f>+D24*E24</f>
        <v>0</v>
      </c>
    </row>
    <row r="25" spans="1:6" ht="16.5" thickBot="1" x14ac:dyDescent="0.3">
      <c r="A25" s="7" t="s">
        <v>17</v>
      </c>
      <c r="B25" s="14" t="s">
        <v>5</v>
      </c>
      <c r="C25" s="20" t="s">
        <v>3</v>
      </c>
      <c r="D25" s="63"/>
      <c r="E25" s="64">
        <v>40</v>
      </c>
      <c r="F25" s="63">
        <f>+D25*E25</f>
        <v>0</v>
      </c>
    </row>
    <row r="26" spans="1:6" ht="16.5" thickBot="1" x14ac:dyDescent="0.3">
      <c r="A26" s="4" t="s">
        <v>15</v>
      </c>
      <c r="B26" s="11" t="s">
        <v>6</v>
      </c>
      <c r="C26" s="17" t="s">
        <v>7</v>
      </c>
      <c r="D26" s="65"/>
      <c r="E26" s="66"/>
      <c r="F26" s="67"/>
    </row>
    <row r="27" spans="1:6" x14ac:dyDescent="0.25">
      <c r="A27" s="5" t="s">
        <v>18</v>
      </c>
      <c r="B27" s="12" t="s">
        <v>8</v>
      </c>
      <c r="C27" s="18" t="s">
        <v>9</v>
      </c>
      <c r="D27" s="60"/>
      <c r="E27" s="61">
        <v>100</v>
      </c>
      <c r="F27" s="62">
        <f>+D27*E27</f>
        <v>0</v>
      </c>
    </row>
    <row r="28" spans="1:6" x14ac:dyDescent="0.25">
      <c r="A28" s="7" t="s">
        <v>19</v>
      </c>
      <c r="B28" s="14" t="s">
        <v>10</v>
      </c>
      <c r="C28" s="20" t="s">
        <v>9</v>
      </c>
      <c r="D28" s="68"/>
      <c r="E28" s="64">
        <v>850</v>
      </c>
      <c r="F28" s="63">
        <f>+D28*E28</f>
        <v>0</v>
      </c>
    </row>
    <row r="29" spans="1:6" x14ac:dyDescent="0.25">
      <c r="A29" s="7" t="s">
        <v>20</v>
      </c>
      <c r="B29" s="14" t="s">
        <v>54</v>
      </c>
      <c r="C29" s="20" t="s">
        <v>9</v>
      </c>
      <c r="D29" s="68"/>
      <c r="E29" s="64">
        <v>3660</v>
      </c>
      <c r="F29" s="63">
        <f>+D29*E29</f>
        <v>0</v>
      </c>
    </row>
    <row r="30" spans="1:6" ht="16.5" thickBot="1" x14ac:dyDescent="0.3">
      <c r="A30" s="6" t="s">
        <v>55</v>
      </c>
      <c r="B30" s="13" t="s">
        <v>11</v>
      </c>
      <c r="C30" s="19" t="s">
        <v>9</v>
      </c>
      <c r="D30" s="69"/>
      <c r="E30" s="70">
        <f>740+825</f>
        <v>1565</v>
      </c>
      <c r="F30" s="71">
        <f>+D30*E30</f>
        <v>0</v>
      </c>
    </row>
    <row r="31" spans="1:6" ht="16.5" thickBot="1" x14ac:dyDescent="0.3">
      <c r="A31" s="4" t="s">
        <v>21</v>
      </c>
      <c r="B31" s="11" t="s">
        <v>56</v>
      </c>
      <c r="C31" s="17"/>
      <c r="D31" s="65"/>
      <c r="E31" s="66"/>
      <c r="F31" s="67"/>
    </row>
    <row r="32" spans="1:6" ht="32.25" thickBot="1" x14ac:dyDescent="0.3">
      <c r="A32" s="8" t="s">
        <v>22</v>
      </c>
      <c r="B32" s="15" t="s">
        <v>57</v>
      </c>
      <c r="C32" s="21" t="s">
        <v>3</v>
      </c>
      <c r="D32" s="72"/>
      <c r="E32" s="73">
        <v>286</v>
      </c>
      <c r="F32" s="74">
        <f>+D32*E32</f>
        <v>0</v>
      </c>
    </row>
    <row r="33" spans="1:6" ht="16.5" thickBot="1" x14ac:dyDescent="0.3">
      <c r="A33" s="9" t="s">
        <v>23</v>
      </c>
      <c r="B33" s="16" t="s">
        <v>58</v>
      </c>
      <c r="C33" s="22" t="s">
        <v>3</v>
      </c>
      <c r="D33" s="75"/>
      <c r="E33" s="76">
        <v>10</v>
      </c>
      <c r="F33" s="77">
        <f>+D33*E33</f>
        <v>0</v>
      </c>
    </row>
    <row r="34" spans="1:6" ht="32.25" thickBot="1" x14ac:dyDescent="0.3">
      <c r="A34" s="9" t="s">
        <v>24</v>
      </c>
      <c r="B34" s="16" t="s">
        <v>60</v>
      </c>
      <c r="C34" s="25"/>
      <c r="D34" s="75"/>
      <c r="E34" s="76"/>
      <c r="F34" s="77">
        <f>+D34*E34</f>
        <v>0</v>
      </c>
    </row>
    <row r="35" spans="1:6" ht="32.25" thickBot="1" x14ac:dyDescent="0.3">
      <c r="A35" s="9" t="s">
        <v>25</v>
      </c>
      <c r="B35" s="16" t="s">
        <v>61</v>
      </c>
      <c r="C35" s="25"/>
      <c r="D35" s="75"/>
      <c r="E35" s="76"/>
      <c r="F35" s="77">
        <f>+D35*E35</f>
        <v>0</v>
      </c>
    </row>
    <row r="36" spans="1:6" ht="16.5" thickBot="1" x14ac:dyDescent="0.3">
      <c r="A36" s="120" t="s">
        <v>91</v>
      </c>
      <c r="B36" s="121"/>
      <c r="C36" s="94"/>
      <c r="D36" s="95"/>
      <c r="E36" s="96"/>
      <c r="F36" s="97">
        <f>SUM(F24:F25,F27:F30,F32,F33)</f>
        <v>0</v>
      </c>
    </row>
    <row r="37" spans="1:6" ht="16.5" thickBot="1" x14ac:dyDescent="0.3">
      <c r="A37" s="120" t="s">
        <v>92</v>
      </c>
      <c r="B37" s="122"/>
      <c r="C37" s="98"/>
      <c r="D37" s="98"/>
      <c r="E37" s="98"/>
      <c r="F37" s="99">
        <f>F36*1.18</f>
        <v>0</v>
      </c>
    </row>
    <row r="38" spans="1:6" ht="29.25" customHeight="1" thickBot="1" x14ac:dyDescent="0.35">
      <c r="A38" s="114" t="s">
        <v>93</v>
      </c>
      <c r="B38" s="115"/>
      <c r="C38" s="100"/>
      <c r="D38" s="100"/>
      <c r="E38" s="100"/>
      <c r="F38" s="102">
        <f>F19+F36</f>
        <v>0</v>
      </c>
    </row>
    <row r="39" spans="1:6" ht="35.25" customHeight="1" thickBot="1" x14ac:dyDescent="0.35">
      <c r="A39" s="114" t="s">
        <v>94</v>
      </c>
      <c r="B39" s="115"/>
      <c r="C39" s="101"/>
      <c r="D39" s="101"/>
      <c r="E39" s="101"/>
      <c r="F39" s="103">
        <f>F20+F37</f>
        <v>0</v>
      </c>
    </row>
    <row r="41" spans="1:6" x14ac:dyDescent="0.25">
      <c r="A41" s="2" t="s">
        <v>26</v>
      </c>
    </row>
    <row r="42" spans="1:6" ht="33" customHeight="1" x14ac:dyDescent="0.25">
      <c r="A42" s="107" t="s">
        <v>81</v>
      </c>
      <c r="B42" s="107"/>
      <c r="C42" s="107"/>
      <c r="D42" s="107"/>
      <c r="E42" s="107"/>
      <c r="F42" s="107"/>
    </row>
    <row r="43" spans="1:6" ht="30.75" customHeight="1" x14ac:dyDescent="0.25">
      <c r="A43" s="107" t="s">
        <v>82</v>
      </c>
      <c r="B43" s="107"/>
      <c r="C43" s="107"/>
      <c r="D43" s="107"/>
      <c r="E43" s="107"/>
      <c r="F43" s="107"/>
    </row>
    <row r="44" spans="1:6" ht="33.75" customHeight="1" x14ac:dyDescent="0.25">
      <c r="A44" s="107"/>
      <c r="B44" s="107"/>
      <c r="C44" s="107"/>
      <c r="D44" s="107"/>
      <c r="E44" s="107"/>
      <c r="F44" s="107"/>
    </row>
    <row r="45" spans="1:6" x14ac:dyDescent="0.25">
      <c r="A45" s="79" t="s">
        <v>86</v>
      </c>
      <c r="B45" s="26"/>
      <c r="C45" s="79" t="s">
        <v>87</v>
      </c>
      <c r="D45" s="26"/>
      <c r="E45" s="79" t="s">
        <v>88</v>
      </c>
      <c r="F45" s="26"/>
    </row>
    <row r="46" spans="1:6" x14ac:dyDescent="0.25">
      <c r="A46"/>
      <c r="B46" s="26"/>
      <c r="C46"/>
      <c r="D46" s="26"/>
      <c r="E46"/>
      <c r="F46" s="26"/>
    </row>
    <row r="47" spans="1:6" x14ac:dyDescent="0.25">
      <c r="A47" s="79"/>
      <c r="B47" s="26"/>
      <c r="C47"/>
      <c r="D47" s="26"/>
      <c r="E47"/>
      <c r="F47" s="26"/>
    </row>
    <row r="48" spans="1:6" x14ac:dyDescent="0.25">
      <c r="A48" s="79"/>
      <c r="B48" s="26"/>
      <c r="C48"/>
      <c r="D48" s="26"/>
      <c r="E48"/>
      <c r="F48" s="26"/>
    </row>
    <row r="49" spans="1:6" x14ac:dyDescent="0.25">
      <c r="A49" s="79" t="s">
        <v>89</v>
      </c>
      <c r="B49" s="26"/>
      <c r="C49" s="79" t="s">
        <v>87</v>
      </c>
      <c r="D49" s="26"/>
      <c r="E49" s="79" t="s">
        <v>88</v>
      </c>
      <c r="F49" s="26"/>
    </row>
  </sheetData>
  <mergeCells count="12">
    <mergeCell ref="A2:F2"/>
    <mergeCell ref="A44:F44"/>
    <mergeCell ref="A42:F42"/>
    <mergeCell ref="A43:F43"/>
    <mergeCell ref="A5:F5"/>
    <mergeCell ref="A21:F21"/>
    <mergeCell ref="A38:B38"/>
    <mergeCell ref="A39:B39"/>
    <mergeCell ref="A19:B19"/>
    <mergeCell ref="A20:B20"/>
    <mergeCell ref="A36:B36"/>
    <mergeCell ref="A37:B37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workbookViewId="0">
      <selection sqref="A1:F56"/>
    </sheetView>
  </sheetViews>
  <sheetFormatPr defaultRowHeight="15.75" x14ac:dyDescent="0.25"/>
  <cols>
    <col min="1" max="1" width="6.5703125" style="26" customWidth="1"/>
    <col min="2" max="2" width="35.140625" style="26" customWidth="1"/>
    <col min="3" max="3" width="9" style="26" customWidth="1"/>
    <col min="4" max="4" width="14.5703125" style="26" customWidth="1"/>
    <col min="5" max="5" width="12.140625" style="26" customWidth="1"/>
    <col min="6" max="6" width="13.42578125" style="26" customWidth="1"/>
    <col min="7" max="16384" width="9.140625" style="26"/>
  </cols>
  <sheetData>
    <row r="1" spans="1:6" x14ac:dyDescent="0.25">
      <c r="F1" s="105" t="s">
        <v>95</v>
      </c>
    </row>
    <row r="2" spans="1:6" x14ac:dyDescent="0.25">
      <c r="A2" s="123" t="s">
        <v>53</v>
      </c>
      <c r="B2" s="123"/>
      <c r="C2" s="123"/>
      <c r="D2" s="123"/>
      <c r="E2" s="123"/>
      <c r="F2" s="123"/>
    </row>
    <row r="3" spans="1:6" ht="16.5" thickBot="1" x14ac:dyDescent="0.3"/>
    <row r="4" spans="1:6" ht="40.5" customHeight="1" thickBot="1" x14ac:dyDescent="0.3">
      <c r="A4" s="29" t="s">
        <v>29</v>
      </c>
      <c r="B4" s="49" t="s">
        <v>1</v>
      </c>
      <c r="C4" s="29" t="s">
        <v>30</v>
      </c>
      <c r="D4" s="29" t="s">
        <v>31</v>
      </c>
      <c r="E4" s="29" t="s">
        <v>32</v>
      </c>
      <c r="F4" s="50" t="s">
        <v>33</v>
      </c>
    </row>
    <row r="5" spans="1:6" ht="32.25" thickBot="1" x14ac:dyDescent="0.3">
      <c r="A5" s="31">
        <v>1</v>
      </c>
      <c r="B5" s="36" t="s">
        <v>45</v>
      </c>
      <c r="C5" s="31" t="s">
        <v>3</v>
      </c>
      <c r="D5" s="46"/>
      <c r="E5" s="46"/>
      <c r="F5" s="46"/>
    </row>
    <row r="6" spans="1:6" x14ac:dyDescent="0.25">
      <c r="A6" s="124" t="s">
        <v>62</v>
      </c>
      <c r="B6" s="125"/>
      <c r="C6" s="125"/>
      <c r="D6" s="125"/>
      <c r="E6" s="125"/>
      <c r="F6" s="126"/>
    </row>
    <row r="7" spans="1:6" x14ac:dyDescent="0.25">
      <c r="A7" s="30" t="s">
        <v>16</v>
      </c>
      <c r="B7" s="37" t="s">
        <v>34</v>
      </c>
      <c r="C7" s="42" t="s">
        <v>3</v>
      </c>
      <c r="D7" s="47"/>
      <c r="E7" s="47"/>
      <c r="F7" s="47"/>
    </row>
    <row r="8" spans="1:6" x14ac:dyDescent="0.25">
      <c r="A8" s="28" t="s">
        <v>38</v>
      </c>
      <c r="B8" s="38" t="s">
        <v>59</v>
      </c>
      <c r="C8" s="43" t="s">
        <v>3</v>
      </c>
      <c r="D8" s="38"/>
      <c r="E8" s="38"/>
      <c r="F8" s="38"/>
    </row>
    <row r="9" spans="1:6" x14ac:dyDescent="0.25">
      <c r="A9" s="28" t="s">
        <v>39</v>
      </c>
      <c r="B9" s="38" t="s">
        <v>59</v>
      </c>
      <c r="C9" s="43" t="s">
        <v>3</v>
      </c>
      <c r="D9" s="38"/>
      <c r="E9" s="38"/>
      <c r="F9" s="38"/>
    </row>
    <row r="10" spans="1:6" x14ac:dyDescent="0.25">
      <c r="A10" s="28" t="s">
        <v>40</v>
      </c>
      <c r="B10" s="38" t="s">
        <v>59</v>
      </c>
      <c r="C10" s="43" t="s">
        <v>3</v>
      </c>
      <c r="D10" s="38"/>
      <c r="E10" s="38"/>
      <c r="F10" s="38"/>
    </row>
    <row r="11" spans="1:6" x14ac:dyDescent="0.25">
      <c r="A11" s="27" t="s">
        <v>17</v>
      </c>
      <c r="B11" s="39" t="s">
        <v>35</v>
      </c>
      <c r="C11" s="44" t="s">
        <v>3</v>
      </c>
      <c r="D11" s="48"/>
      <c r="E11" s="48"/>
      <c r="F11" s="48"/>
    </row>
    <row r="12" spans="1:6" x14ac:dyDescent="0.25">
      <c r="A12" s="28" t="s">
        <v>41</v>
      </c>
      <c r="B12" s="38" t="s">
        <v>59</v>
      </c>
      <c r="C12" s="43" t="s">
        <v>3</v>
      </c>
      <c r="D12" s="38"/>
      <c r="E12" s="38"/>
      <c r="F12" s="38"/>
    </row>
    <row r="13" spans="1:6" x14ac:dyDescent="0.25">
      <c r="A13" s="28" t="s">
        <v>42</v>
      </c>
      <c r="B13" s="38" t="s">
        <v>59</v>
      </c>
      <c r="C13" s="43" t="s">
        <v>3</v>
      </c>
      <c r="D13" s="38"/>
      <c r="E13" s="38"/>
      <c r="F13" s="38"/>
    </row>
    <row r="14" spans="1:6" ht="16.5" thickBot="1" x14ac:dyDescent="0.3">
      <c r="A14" s="32" t="s">
        <v>43</v>
      </c>
      <c r="B14" s="40" t="s">
        <v>59</v>
      </c>
      <c r="C14" s="45" t="s">
        <v>3</v>
      </c>
      <c r="D14" s="40"/>
      <c r="E14" s="40"/>
      <c r="F14" s="40"/>
    </row>
    <row r="15" spans="1:6" x14ac:dyDescent="0.25">
      <c r="A15" s="124" t="s">
        <v>63</v>
      </c>
      <c r="B15" s="125"/>
      <c r="C15" s="125"/>
      <c r="D15" s="125"/>
      <c r="E15" s="125"/>
      <c r="F15" s="126"/>
    </row>
    <row r="16" spans="1:6" x14ac:dyDescent="0.25">
      <c r="A16" s="30" t="s">
        <v>65</v>
      </c>
      <c r="B16" s="37" t="s">
        <v>34</v>
      </c>
      <c r="C16" s="42" t="s">
        <v>3</v>
      </c>
      <c r="D16" s="47"/>
      <c r="E16" s="47"/>
      <c r="F16" s="47"/>
    </row>
    <row r="17" spans="1:6" x14ac:dyDescent="0.25">
      <c r="A17" s="28" t="s">
        <v>66</v>
      </c>
      <c r="B17" s="38" t="s">
        <v>59</v>
      </c>
      <c r="C17" s="43" t="s">
        <v>3</v>
      </c>
      <c r="D17" s="38"/>
      <c r="E17" s="38"/>
      <c r="F17" s="38"/>
    </row>
    <row r="18" spans="1:6" x14ac:dyDescent="0.25">
      <c r="A18" s="28" t="s">
        <v>67</v>
      </c>
      <c r="B18" s="38" t="s">
        <v>59</v>
      </c>
      <c r="C18" s="43" t="s">
        <v>3</v>
      </c>
      <c r="D18" s="38"/>
      <c r="E18" s="38"/>
      <c r="F18" s="38"/>
    </row>
    <row r="19" spans="1:6" x14ac:dyDescent="0.25">
      <c r="A19" s="28" t="s">
        <v>68</v>
      </c>
      <c r="B19" s="38" t="s">
        <v>59</v>
      </c>
      <c r="C19" s="43" t="s">
        <v>3</v>
      </c>
      <c r="D19" s="38"/>
      <c r="E19" s="38"/>
      <c r="F19" s="38"/>
    </row>
    <row r="20" spans="1:6" x14ac:dyDescent="0.25">
      <c r="A20" s="27" t="s">
        <v>69</v>
      </c>
      <c r="B20" s="39" t="s">
        <v>35</v>
      </c>
      <c r="C20" s="44" t="s">
        <v>3</v>
      </c>
      <c r="D20" s="48"/>
      <c r="E20" s="48"/>
      <c r="F20" s="48"/>
    </row>
    <row r="21" spans="1:6" x14ac:dyDescent="0.25">
      <c r="A21" s="28" t="s">
        <v>70</v>
      </c>
      <c r="B21" s="38" t="s">
        <v>59</v>
      </c>
      <c r="C21" s="43" t="s">
        <v>3</v>
      </c>
      <c r="D21" s="38"/>
      <c r="E21" s="38"/>
      <c r="F21" s="38"/>
    </row>
    <row r="22" spans="1:6" x14ac:dyDescent="0.25">
      <c r="A22" s="28" t="s">
        <v>71</v>
      </c>
      <c r="B22" s="38" t="s">
        <v>59</v>
      </c>
      <c r="C22" s="43" t="s">
        <v>3</v>
      </c>
      <c r="D22" s="38"/>
      <c r="E22" s="38"/>
      <c r="F22" s="38"/>
    </row>
    <row r="23" spans="1:6" ht="16.5" thickBot="1" x14ac:dyDescent="0.3">
      <c r="A23" s="32" t="s">
        <v>72</v>
      </c>
      <c r="B23" s="40" t="s">
        <v>59</v>
      </c>
      <c r="C23" s="45" t="s">
        <v>3</v>
      </c>
      <c r="D23" s="40"/>
      <c r="E23" s="40"/>
      <c r="F23" s="40"/>
    </row>
    <row r="24" spans="1:6" x14ac:dyDescent="0.25">
      <c r="A24" s="124" t="s">
        <v>64</v>
      </c>
      <c r="B24" s="125"/>
      <c r="C24" s="125"/>
      <c r="D24" s="125"/>
      <c r="E24" s="125"/>
      <c r="F24" s="126"/>
    </row>
    <row r="25" spans="1:6" x14ac:dyDescent="0.25">
      <c r="A25" s="30" t="s">
        <v>73</v>
      </c>
      <c r="B25" s="37" t="s">
        <v>34</v>
      </c>
      <c r="C25" s="42" t="s">
        <v>3</v>
      </c>
      <c r="D25" s="47"/>
      <c r="E25" s="47"/>
      <c r="F25" s="47"/>
    </row>
    <row r="26" spans="1:6" x14ac:dyDescent="0.25">
      <c r="A26" s="28" t="s">
        <v>74</v>
      </c>
      <c r="B26" s="38" t="s">
        <v>59</v>
      </c>
      <c r="C26" s="43" t="s">
        <v>3</v>
      </c>
      <c r="D26" s="38"/>
      <c r="E26" s="38"/>
      <c r="F26" s="38"/>
    </row>
    <row r="27" spans="1:6" x14ac:dyDescent="0.25">
      <c r="A27" s="28" t="s">
        <v>75</v>
      </c>
      <c r="B27" s="38" t="s">
        <v>59</v>
      </c>
      <c r="C27" s="43" t="s">
        <v>3</v>
      </c>
      <c r="D27" s="38"/>
      <c r="E27" s="38"/>
      <c r="F27" s="38"/>
    </row>
    <row r="28" spans="1:6" x14ac:dyDescent="0.25">
      <c r="A28" s="28" t="s">
        <v>76</v>
      </c>
      <c r="B28" s="38" t="s">
        <v>59</v>
      </c>
      <c r="C28" s="43" t="s">
        <v>3</v>
      </c>
      <c r="D28" s="38"/>
      <c r="E28" s="38"/>
      <c r="F28" s="38"/>
    </row>
    <row r="29" spans="1:6" x14ac:dyDescent="0.25">
      <c r="A29" s="27" t="s">
        <v>77</v>
      </c>
      <c r="B29" s="39" t="s">
        <v>35</v>
      </c>
      <c r="C29" s="44" t="s">
        <v>3</v>
      </c>
      <c r="D29" s="48"/>
      <c r="E29" s="48"/>
      <c r="F29" s="48"/>
    </row>
    <row r="30" spans="1:6" x14ac:dyDescent="0.25">
      <c r="A30" s="28" t="s">
        <v>78</v>
      </c>
      <c r="B30" s="38" t="s">
        <v>59</v>
      </c>
      <c r="C30" s="43" t="s">
        <v>3</v>
      </c>
      <c r="D30" s="38"/>
      <c r="E30" s="38"/>
      <c r="F30" s="38"/>
    </row>
    <row r="31" spans="1:6" x14ac:dyDescent="0.25">
      <c r="A31" s="28" t="s">
        <v>79</v>
      </c>
      <c r="B31" s="38" t="s">
        <v>59</v>
      </c>
      <c r="C31" s="43" t="s">
        <v>3</v>
      </c>
      <c r="D31" s="38"/>
      <c r="E31" s="38"/>
      <c r="F31" s="38"/>
    </row>
    <row r="32" spans="1:6" ht="16.5" thickBot="1" x14ac:dyDescent="0.3">
      <c r="A32" s="32" t="s">
        <v>80</v>
      </c>
      <c r="B32" s="40" t="s">
        <v>59</v>
      </c>
      <c r="C32" s="45" t="s">
        <v>3</v>
      </c>
      <c r="D32" s="40"/>
      <c r="E32" s="40"/>
      <c r="F32" s="40"/>
    </row>
    <row r="33" spans="1:6" ht="16.5" thickBot="1" x14ac:dyDescent="0.3">
      <c r="A33" s="52" t="s">
        <v>21</v>
      </c>
      <c r="B33" s="36" t="s">
        <v>52</v>
      </c>
      <c r="C33" s="53" t="s">
        <v>3</v>
      </c>
      <c r="D33" s="54"/>
      <c r="E33" s="54"/>
      <c r="F33" s="54"/>
    </row>
    <row r="34" spans="1:6" x14ac:dyDescent="0.25">
      <c r="A34" s="27" t="s">
        <v>22</v>
      </c>
      <c r="B34" s="39" t="s">
        <v>34</v>
      </c>
      <c r="C34" s="44" t="s">
        <v>3</v>
      </c>
      <c r="D34" s="48"/>
      <c r="E34" s="48"/>
      <c r="F34" s="48"/>
    </row>
    <row r="35" spans="1:6" x14ac:dyDescent="0.25">
      <c r="A35" s="28" t="s">
        <v>46</v>
      </c>
      <c r="B35" s="38" t="s">
        <v>44</v>
      </c>
      <c r="C35" s="43" t="s">
        <v>3</v>
      </c>
      <c r="D35" s="38"/>
      <c r="E35" s="38"/>
      <c r="F35" s="38"/>
    </row>
    <row r="36" spans="1:6" x14ac:dyDescent="0.25">
      <c r="A36" s="27" t="s">
        <v>23</v>
      </c>
      <c r="B36" s="39" t="s">
        <v>35</v>
      </c>
      <c r="C36" s="44" t="s">
        <v>3</v>
      </c>
      <c r="D36" s="48"/>
      <c r="E36" s="48"/>
      <c r="F36" s="48"/>
    </row>
    <row r="37" spans="1:6" ht="16.5" thickBot="1" x14ac:dyDescent="0.3">
      <c r="A37" s="32" t="s">
        <v>47</v>
      </c>
      <c r="B37" s="40" t="s">
        <v>44</v>
      </c>
      <c r="C37" s="45" t="s">
        <v>3</v>
      </c>
      <c r="D37" s="40"/>
      <c r="E37" s="40"/>
      <c r="F37" s="40"/>
    </row>
    <row r="38" spans="1:6" ht="16.5" thickBot="1" x14ac:dyDescent="0.3">
      <c r="A38" s="58">
        <v>4</v>
      </c>
      <c r="B38" s="36" t="s">
        <v>36</v>
      </c>
      <c r="C38" s="53" t="s">
        <v>7</v>
      </c>
      <c r="D38" s="54"/>
      <c r="E38" s="54"/>
      <c r="F38" s="54"/>
    </row>
    <row r="39" spans="1:6" x14ac:dyDescent="0.25">
      <c r="A39" s="55" t="s">
        <v>48</v>
      </c>
      <c r="B39" s="41" t="s">
        <v>8</v>
      </c>
      <c r="C39" s="56" t="s">
        <v>9</v>
      </c>
      <c r="D39" s="57"/>
      <c r="E39" s="56"/>
      <c r="F39" s="57"/>
    </row>
    <row r="40" spans="1:6" x14ac:dyDescent="0.25">
      <c r="A40" s="28" t="s">
        <v>49</v>
      </c>
      <c r="B40" s="41" t="s">
        <v>10</v>
      </c>
      <c r="C40" s="43" t="s">
        <v>9</v>
      </c>
      <c r="D40" s="38"/>
      <c r="E40" s="43"/>
      <c r="F40" s="38"/>
    </row>
    <row r="41" spans="1:6" x14ac:dyDescent="0.25">
      <c r="A41" s="28" t="s">
        <v>50</v>
      </c>
      <c r="B41" s="41" t="s">
        <v>54</v>
      </c>
      <c r="C41" s="43" t="s">
        <v>9</v>
      </c>
      <c r="D41" s="38"/>
      <c r="E41" s="43"/>
      <c r="F41" s="38"/>
    </row>
    <row r="42" spans="1:6" ht="16.5" thickBot="1" x14ac:dyDescent="0.3">
      <c r="A42" s="32" t="s">
        <v>51</v>
      </c>
      <c r="B42" s="59" t="s">
        <v>11</v>
      </c>
      <c r="C42" s="45" t="s">
        <v>9</v>
      </c>
      <c r="D42" s="40"/>
      <c r="E42" s="45"/>
      <c r="F42" s="40"/>
    </row>
    <row r="43" spans="1:6" ht="32.25" thickBot="1" x14ac:dyDescent="0.3">
      <c r="A43" s="58">
        <v>5</v>
      </c>
      <c r="B43" s="36" t="s">
        <v>97</v>
      </c>
      <c r="C43" s="54"/>
      <c r="D43" s="54"/>
      <c r="E43" s="54"/>
      <c r="F43" s="54"/>
    </row>
    <row r="44" spans="1:6" ht="32.25" thickBot="1" x14ac:dyDescent="0.3">
      <c r="A44" s="58">
        <v>6</v>
      </c>
      <c r="B44" s="36" t="s">
        <v>98</v>
      </c>
      <c r="C44" s="54"/>
      <c r="D44" s="54"/>
      <c r="E44" s="54"/>
      <c r="F44" s="54"/>
    </row>
    <row r="45" spans="1:6" ht="16.5" thickBot="1" x14ac:dyDescent="0.3">
      <c r="A45" s="33"/>
      <c r="B45" s="51" t="s">
        <v>37</v>
      </c>
      <c r="C45" s="34"/>
      <c r="D45" s="34"/>
      <c r="E45" s="34"/>
      <c r="F45" s="35"/>
    </row>
    <row r="46" spans="1:6" ht="10.5" customHeight="1" x14ac:dyDescent="0.25"/>
    <row r="47" spans="1:6" x14ac:dyDescent="0.25">
      <c r="A47" s="2" t="s">
        <v>26</v>
      </c>
    </row>
    <row r="48" spans="1:6" x14ac:dyDescent="0.25">
      <c r="A48" s="2" t="s">
        <v>96</v>
      </c>
    </row>
    <row r="49" spans="1:6" ht="13.5" customHeight="1" x14ac:dyDescent="0.25">
      <c r="A49" s="2"/>
    </row>
    <row r="50" spans="1:6" x14ac:dyDescent="0.25">
      <c r="A50" s="79" t="s">
        <v>86</v>
      </c>
      <c r="C50" s="79" t="s">
        <v>87</v>
      </c>
      <c r="E50" s="79" t="s">
        <v>88</v>
      </c>
    </row>
    <row r="51" spans="1:6" x14ac:dyDescent="0.25">
      <c r="A51"/>
      <c r="C51"/>
      <c r="E51"/>
    </row>
    <row r="52" spans="1:6" x14ac:dyDescent="0.25">
      <c r="A52" s="79"/>
      <c r="C52"/>
      <c r="E52"/>
    </row>
    <row r="53" spans="1:6" x14ac:dyDescent="0.25">
      <c r="A53" s="79"/>
      <c r="C53"/>
      <c r="E53"/>
    </row>
    <row r="54" spans="1:6" x14ac:dyDescent="0.25">
      <c r="A54" s="79" t="s">
        <v>89</v>
      </c>
      <c r="C54" s="79" t="s">
        <v>87</v>
      </c>
      <c r="E54" s="79" t="s">
        <v>88</v>
      </c>
    </row>
    <row r="55" spans="1:6" x14ac:dyDescent="0.25">
      <c r="A55" s="1"/>
      <c r="B55" s="1"/>
      <c r="C55" s="1"/>
      <c r="D55" s="1"/>
      <c r="E55" s="1"/>
      <c r="F55" s="1"/>
    </row>
  </sheetData>
  <mergeCells count="4">
    <mergeCell ref="A2:F2"/>
    <mergeCell ref="A6:F6"/>
    <mergeCell ref="A15:F15"/>
    <mergeCell ref="A24:F24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Ком.предл.</vt:lpstr>
      <vt:lpstr>Расшифровка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DegtyarnikovaEV</cp:lastModifiedBy>
  <cp:lastPrinted>2014-09-29T03:03:14Z</cp:lastPrinted>
  <dcterms:created xsi:type="dcterms:W3CDTF">2014-08-12T07:52:17Z</dcterms:created>
  <dcterms:modified xsi:type="dcterms:W3CDTF">2014-09-29T03:03:18Z</dcterms:modified>
</cp:coreProperties>
</file>